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3 а" sheetId="1" r:id="rId1"/>
  </sheets>
  <externalReferences>
    <externalReference r:id="rId2"/>
  </externalReferences>
  <definedNames>
    <definedName name="Z_6E36EA37_049E_4FAE_B719_2847CD16F858_.wvu.Cols" localSheetId="0" hidden="1">'Ардатовская 3 а'!#REF!,'Ардатовская 3 а'!#REF!</definedName>
    <definedName name="Z_6E36EA37_049E_4FAE_B719_2847CD16F858_.wvu.Rows" localSheetId="0" hidden="1">'Ардатовская 3 а'!$42:$45</definedName>
    <definedName name="Z_73C0D023_21BD_4441_8EFA_957546C15799_.wvu.Cols" localSheetId="0" hidden="1">'Ардатовская 3 а'!#REF!,'Ардатовская 3 а'!#REF!</definedName>
    <definedName name="Z_73C0D023_21BD_4441_8EFA_957546C15799_.wvu.Rows" localSheetId="0" hidden="1">'Ардатовская 3 а'!$42:$45</definedName>
    <definedName name="_xlnm.Print_Area" localSheetId="0">'Ардатовская 3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<sst xmlns="http://schemas.openxmlformats.org/spreadsheetml/2006/main" count="62" uniqueCount="53">
  <si>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</si>
  <si>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</si>
  <si>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</si>
  <si>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</si>
  <si>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</si>
  <si>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</si>
  <si>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</si>
  <si>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</si>
  <si>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</si>
  <si>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</si>
  <si>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</si>
  <si>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</si>
  <si>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</si>
  <si>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</si>
  <si>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</si>
  <si>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</si>
  <si>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</si>
  <si>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</si>
  <si>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</si>
  <si>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</si>
  <si>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</si>
  <si>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</si>
  <si>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</si>
  <si>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</si>
  <si>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</si>
  <si>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</si>
  <si>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</si>
  <si>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</si>
  <si>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</si>
  <si>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</si>
  <si>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</si>
  <si>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</si>
  <si>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</si>
  <si>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</si>
  <si>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</si>
  <si>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</si>
  <si>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</si>
  <si>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</si>
  <si>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Ардатовская 3 а 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</si>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</sst>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4">
          <cell r="W304">
            <v>1605.1211916232755</v>
          </cell>
          <cell r="X304">
            <v>323.70757776142636</v>
          </cell>
          <cell r="Y304">
            <v>0</v>
          </cell>
          <cell r="AA304">
            <v>2550</v>
          </cell>
          <cell r="AI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X304">
            <v>4284.4611590405475</v>
          </cell>
          <cell r="BB304">
            <v>0</v>
          </cell>
          <cell r="BC304">
            <v>0</v>
          </cell>
          <cell r="BD304">
            <v>0</v>
          </cell>
          <cell r="BN304">
            <v>8721</v>
          </cell>
          <cell r="BO304">
            <v>0</v>
          </cell>
          <cell r="BP304">
            <v>0</v>
          </cell>
          <cell r="BQ304">
            <v>0</v>
          </cell>
          <cell r="CN304">
            <v>2215.7198463491368</v>
          </cell>
          <cell r="CO304">
            <v>455.6706620680319</v>
          </cell>
          <cell r="CP304">
            <v>0</v>
          </cell>
          <cell r="DE304">
            <v>2033.7915522366923</v>
          </cell>
          <cell r="DS304">
            <v>6296.0012092131738</v>
          </cell>
          <cell r="DT304">
            <v>1308.7981236011774</v>
          </cell>
          <cell r="DU304">
            <v>0</v>
          </cell>
          <cell r="EK304">
            <v>6077.3034494561243</v>
          </cell>
          <cell r="EU304">
            <v>14993.400044135957</v>
          </cell>
          <cell r="EV304">
            <v>3677.1473987158097</v>
          </cell>
          <cell r="EW304">
            <v>0</v>
          </cell>
          <cell r="FG304">
            <v>11914.223719120469</v>
          </cell>
          <cell r="FM304">
            <v>6780.4488169410561</v>
          </cell>
          <cell r="FN304">
            <v>2040.6161974901493</v>
          </cell>
          <cell r="FO304">
            <v>5.1103771945067741E-14</v>
          </cell>
          <cell r="FU304">
            <v>5370.7536724326428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450401.96</v>
      </c>
      <c r="F9" s="16">
        <f t="shared" ref="F9:G9" si="0">SUM(F10:F14)</f>
        <v>432419.19</v>
      </c>
      <c r="G9" s="16">
        <f t="shared" si="0"/>
        <v>505559.14</v>
      </c>
    </row>
    <row r="10" spans="1:7" ht="13.2" customHeight="1" x14ac:dyDescent="0.3">
      <c r="A10" s="43" t="s">
        <v>9</v>
      </c>
      <c r="B10" s="44"/>
      <c r="C10" s="44"/>
      <c r="D10" s="45"/>
      <c r="E10" s="17">
        <v>230475.3</v>
      </c>
      <c r="F10" s="17">
        <v>238807.73</v>
      </c>
      <c r="G10" s="18">
        <v>251661.49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42769.95</v>
      </c>
      <c r="F12" s="17">
        <v>36747.46</v>
      </c>
      <c r="G12" s="18">
        <v>41346.769999999997</v>
      </c>
    </row>
    <row r="13" spans="1:7" ht="13.5" customHeight="1" x14ac:dyDescent="0.3">
      <c r="A13" s="43" t="s">
        <v>12</v>
      </c>
      <c r="B13" s="44"/>
      <c r="C13" s="44"/>
      <c r="D13" s="45"/>
      <c r="E13" s="17">
        <v>88976.58</v>
      </c>
      <c r="F13" s="17">
        <v>70998.42</v>
      </c>
      <c r="G13" s="18">
        <v>68739.06</v>
      </c>
    </row>
    <row r="14" spans="1:7" ht="14.4" customHeight="1" x14ac:dyDescent="0.3">
      <c r="A14" s="36" t="s">
        <v>13</v>
      </c>
      <c r="B14" s="36"/>
      <c r="C14" s="36"/>
      <c r="D14" s="36"/>
      <c r="E14" s="17">
        <v>88180.13</v>
      </c>
      <c r="F14" s="17">
        <v>85865.58</v>
      </c>
      <c r="G14" s="18">
        <v>143811.82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156595.04999999999</v>
      </c>
      <c r="F15" s="16">
        <f t="shared" ref="F15:G15" si="1">SUM(F16:F19)</f>
        <v>152113.80000000002</v>
      </c>
      <c r="G15" s="16">
        <f t="shared" si="1"/>
        <v>149211.80999999997</v>
      </c>
    </row>
    <row r="16" spans="1:7" ht="33.6" customHeight="1" x14ac:dyDescent="0.3">
      <c r="A16" s="49" t="s">
        <v>45</v>
      </c>
      <c r="B16" s="50"/>
      <c r="C16" s="50"/>
      <c r="D16" s="51"/>
      <c r="E16" s="17">
        <v>139428.51999999999</v>
      </c>
      <c r="F16" s="17">
        <v>137876</v>
      </c>
      <c r="G16" s="18">
        <v>146283.07999999999</v>
      </c>
    </row>
    <row r="17" spans="1:12" ht="15.6" x14ac:dyDescent="0.3">
      <c r="A17" s="36" t="s">
        <v>46</v>
      </c>
      <c r="B17" s="36"/>
      <c r="C17" s="36"/>
      <c r="D17" s="36"/>
      <c r="E17" s="17">
        <v>407.9</v>
      </c>
      <c r="F17" s="17">
        <v>307.13</v>
      </c>
      <c r="G17" s="18">
        <v>100.77</v>
      </c>
    </row>
    <row r="18" spans="1:12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48</v>
      </c>
      <c r="B19" s="36"/>
      <c r="C19" s="36"/>
      <c r="D19" s="36"/>
      <c r="E19" s="17">
        <v>16758.63</v>
      </c>
      <c r="F19" s="17">
        <v>13930.67</v>
      </c>
      <c r="G19" s="18">
        <v>2827.96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>
        <v>2494.8000000000002</v>
      </c>
      <c r="F21" s="17">
        <v>2611.63</v>
      </c>
      <c r="G21" s="18">
        <v>3421.57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44</v>
      </c>
      <c r="B24" s="59"/>
      <c r="C24" s="59"/>
      <c r="D24" s="59"/>
      <c r="E24" s="59"/>
      <c r="F24" s="17">
        <v>14463.506799999974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8763.2899284252489</v>
      </c>
    </row>
    <row r="26" spans="1:12" ht="28.5" customHeight="1" x14ac:dyDescent="0.25">
      <c r="A26" s="63"/>
      <c r="B26" s="64"/>
      <c r="C26" s="64"/>
      <c r="D26" s="64"/>
      <c r="E26" s="65"/>
      <c r="F26" s="67"/>
    </row>
    <row r="27" spans="1:12" ht="15.6" hidden="1" x14ac:dyDescent="0.3">
      <c r="A27" s="69" t="s">
        <v>16</v>
      </c>
      <c r="B27" s="70"/>
      <c r="C27" s="70"/>
      <c r="D27" s="70"/>
      <c r="E27" s="74"/>
      <c r="F27" s="25">
        <f>'[1]свод за год'!W304</f>
        <v>1605.1211916232755</v>
      </c>
      <c r="L27" s="34"/>
    </row>
    <row r="28" spans="1:12" ht="15.6" hidden="1" x14ac:dyDescent="0.3">
      <c r="A28" s="69" t="s">
        <v>31</v>
      </c>
      <c r="B28" s="70"/>
      <c r="C28" s="70"/>
      <c r="D28" s="70"/>
      <c r="E28" s="74"/>
      <c r="F28" s="25">
        <f>'[1]свод за год'!X304</f>
        <v>323.70757776142636</v>
      </c>
    </row>
    <row r="29" spans="1:12" ht="15.6" hidden="1" x14ac:dyDescent="0.3">
      <c r="A29" s="69" t="s">
        <v>18</v>
      </c>
      <c r="B29" s="70"/>
      <c r="C29" s="70"/>
      <c r="D29" s="70"/>
      <c r="E29" s="74"/>
      <c r="F29" s="25">
        <f>'[1]свод за год'!Y304</f>
        <v>0</v>
      </c>
    </row>
    <row r="30" spans="1:12" ht="15.6" hidden="1" x14ac:dyDescent="0.3">
      <c r="A30" s="69" t="s">
        <v>19</v>
      </c>
      <c r="B30" s="70"/>
      <c r="C30" s="70"/>
      <c r="D30" s="70"/>
      <c r="E30" s="74"/>
      <c r="F30" s="25">
        <f>'[1]свод за год'!AA304+'[1]свод за год'!AI304+'[1]свод за год'!AL304+'[1]свод за год'!AO304+'[1]свод за год'!AP304+'[1]свод за год'!AQ304</f>
        <v>2550</v>
      </c>
    </row>
    <row r="31" spans="1:12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год'!AX304</f>
        <v>4284.4611590405475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6">
        <f>SUM(F34:F38)+2784</f>
        <v>21171.284842924335</v>
      </c>
    </row>
    <row r="33" spans="1:12" ht="33" customHeight="1" x14ac:dyDescent="0.25">
      <c r="A33" s="63"/>
      <c r="B33" s="64"/>
      <c r="C33" s="64"/>
      <c r="D33" s="64"/>
      <c r="E33" s="65"/>
      <c r="F33" s="67"/>
    </row>
    <row r="34" spans="1:12" ht="15.6" hidden="1" x14ac:dyDescent="0.3">
      <c r="A34" s="68" t="s">
        <v>16</v>
      </c>
      <c r="B34" s="68"/>
      <c r="C34" s="68"/>
      <c r="D34" s="68"/>
      <c r="E34" s="68"/>
      <c r="F34" s="25">
        <f>'[1]свод за год'!CN304+'[1]свод за год'!DS304</f>
        <v>8511.7210555623096</v>
      </c>
      <c r="L34" s="34"/>
    </row>
    <row r="35" spans="1:12" ht="15.6" hidden="1" x14ac:dyDescent="0.3">
      <c r="A35" s="68" t="s">
        <v>31</v>
      </c>
      <c r="B35" s="68"/>
      <c r="C35" s="68"/>
      <c r="D35" s="68"/>
      <c r="E35" s="68"/>
      <c r="F35" s="25">
        <f>'[1]свод за год'!CO304+'[1]свод за год'!DT304</f>
        <v>1764.4687856692094</v>
      </c>
    </row>
    <row r="36" spans="1:12" ht="15.6" hidden="1" x14ac:dyDescent="0.3">
      <c r="A36" s="68" t="s">
        <v>18</v>
      </c>
      <c r="B36" s="68"/>
      <c r="C36" s="68"/>
      <c r="D36" s="68"/>
      <c r="E36" s="68"/>
      <c r="F36" s="25">
        <f>'[1]свод за год'!CP304+'[1]свод за год'!DU304</f>
        <v>0</v>
      </c>
    </row>
    <row r="37" spans="1:12" ht="15.6" hidden="1" x14ac:dyDescent="0.3">
      <c r="A37" s="68" t="s">
        <v>19</v>
      </c>
      <c r="B37" s="68"/>
      <c r="C37" s="68"/>
      <c r="D37" s="68"/>
      <c r="E37" s="68"/>
      <c r="F37" s="25">
        <f>'[1]свод за год'!AK304+'[1]свод за год'!AM304+'[1]свод за год'!AN304+'[1]свод за год'!BD304</f>
        <v>0</v>
      </c>
    </row>
    <row r="38" spans="1:12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год'!DE304+'[1]свод за год'!EK304</f>
        <v>8111.0950016928164</v>
      </c>
    </row>
    <row r="39" spans="1:12" ht="32.4" customHeight="1" x14ac:dyDescent="0.3">
      <c r="A39" s="76" t="s">
        <v>35</v>
      </c>
      <c r="B39" s="87"/>
      <c r="C39" s="87"/>
      <c r="D39" s="87"/>
      <c r="E39" s="88"/>
      <c r="F39" s="26">
        <f>SUM(F40:F48)+17346.67</f>
        <v>70844.259848836082</v>
      </c>
    </row>
    <row r="40" spans="1:12" ht="15.6" hidden="1" x14ac:dyDescent="0.3">
      <c r="A40" s="80" t="s">
        <v>20</v>
      </c>
      <c r="B40" s="81"/>
      <c r="C40" s="81"/>
      <c r="D40" s="81"/>
      <c r="E40" s="82"/>
      <c r="F40" s="25">
        <f>'[1]свод за год'!EU304+'[1]свод за год'!FM304</f>
        <v>21773.848861077015</v>
      </c>
      <c r="L40" s="34"/>
    </row>
    <row r="41" spans="1:12" ht="15.6" hidden="1" x14ac:dyDescent="0.3">
      <c r="A41" s="69" t="s">
        <v>31</v>
      </c>
      <c r="B41" s="70"/>
      <c r="C41" s="70"/>
      <c r="D41" s="70"/>
      <c r="E41" s="70"/>
      <c r="F41" s="25">
        <f>'[1]свод за год'!EV304+'[1]свод за год'!FN304</f>
        <v>5717.7635962059594</v>
      </c>
    </row>
    <row r="42" spans="1:12" ht="15.6" hidden="1" customHeight="1" x14ac:dyDescent="0.3">
      <c r="A42" s="68" t="s">
        <v>21</v>
      </c>
      <c r="B42" s="68"/>
      <c r="C42" s="68"/>
      <c r="D42" s="68"/>
      <c r="E42" s="69"/>
      <c r="F42" s="25"/>
    </row>
    <row r="43" spans="1:12" ht="15.6" hidden="1" customHeight="1" x14ac:dyDescent="0.3">
      <c r="A43" s="69" t="s">
        <v>17</v>
      </c>
      <c r="B43" s="70"/>
      <c r="C43" s="70"/>
      <c r="D43" s="70"/>
      <c r="E43" s="70"/>
      <c r="F43" s="25"/>
    </row>
    <row r="44" spans="1:12" ht="15.6" hidden="1" customHeight="1" x14ac:dyDescent="0.3">
      <c r="A44" s="68" t="s">
        <v>22</v>
      </c>
      <c r="B44" s="68"/>
      <c r="C44" s="68"/>
      <c r="D44" s="68"/>
      <c r="E44" s="69"/>
      <c r="F44" s="25"/>
    </row>
    <row r="45" spans="1:12" ht="15.6" hidden="1" customHeight="1" x14ac:dyDescent="0.3">
      <c r="A45" s="69" t="s">
        <v>17</v>
      </c>
      <c r="B45" s="70"/>
      <c r="C45" s="70"/>
      <c r="D45" s="70"/>
      <c r="E45" s="70"/>
      <c r="F45" s="25"/>
    </row>
    <row r="46" spans="1:12" ht="15.6" hidden="1" x14ac:dyDescent="0.3">
      <c r="A46" s="68" t="s">
        <v>18</v>
      </c>
      <c r="B46" s="68"/>
      <c r="C46" s="68"/>
      <c r="D46" s="68"/>
      <c r="E46" s="69"/>
      <c r="F46" s="25">
        <f>'[1]свод за год'!EW304+'[1]свод за год'!FO304</f>
        <v>5.1103771945067741E-14</v>
      </c>
    </row>
    <row r="47" spans="1:12" ht="15.6" hidden="1" x14ac:dyDescent="0.3">
      <c r="A47" s="69" t="s">
        <v>19</v>
      </c>
      <c r="B47" s="70"/>
      <c r="C47" s="70"/>
      <c r="D47" s="70"/>
      <c r="E47" s="70"/>
      <c r="F47" s="25">
        <f>'[1]свод за год'!BB304+'[1]свод за год'!BC304+'[1]свод за год'!BN304+'[1]свод за год'!BO304+'[1]свод за год'!BP304+'[1]свод за год'!BQ304</f>
        <v>8721</v>
      </c>
    </row>
    <row r="48" spans="1:12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год'!FG304+'[1]свод за год'!FU304</f>
        <v>17284.977391553111</v>
      </c>
    </row>
    <row r="49" spans="1:11" ht="15.6" hidden="1" customHeight="1" x14ac:dyDescent="0.3">
      <c r="A49" s="76" t="s">
        <v>37</v>
      </c>
      <c r="B49" s="70"/>
      <c r="C49" s="70"/>
      <c r="D49" s="70"/>
      <c r="E49" s="74"/>
      <c r="F49" s="33"/>
    </row>
    <row r="50" spans="1:11" ht="15.6" x14ac:dyDescent="0.3">
      <c r="A50" s="77" t="s">
        <v>49</v>
      </c>
      <c r="B50" s="78"/>
      <c r="C50" s="78"/>
      <c r="D50" s="78"/>
      <c r="E50" s="79"/>
      <c r="F50" s="26">
        <f>F25+F32+F39+F49</f>
        <v>100778.83462018566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26630.989999999998</v>
      </c>
    </row>
    <row r="52" spans="1:11" ht="15.6" x14ac:dyDescent="0.3">
      <c r="A52" s="69" t="s">
        <v>23</v>
      </c>
      <c r="B52" s="70"/>
      <c r="C52" s="70"/>
      <c r="D52" s="70"/>
      <c r="E52" s="70"/>
      <c r="F52" s="25">
        <v>15898.36</v>
      </c>
    </row>
    <row r="53" spans="1:11" ht="15.6" x14ac:dyDescent="0.3">
      <c r="A53" s="69" t="s">
        <v>24</v>
      </c>
      <c r="B53" s="70"/>
      <c r="C53" s="70"/>
      <c r="D53" s="70"/>
      <c r="E53" s="70"/>
      <c r="F53" s="25">
        <v>10732.63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1" ht="15.6" x14ac:dyDescent="0.3">
      <c r="A55" s="83" t="s">
        <v>51</v>
      </c>
      <c r="B55" s="83"/>
      <c r="C55" s="83"/>
      <c r="D55" s="83"/>
      <c r="E55" s="83"/>
      <c r="F55" s="26">
        <f>F50+F51</f>
        <v>127409.82462018565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139428.51999999999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137876</v>
      </c>
      <c r="H57" s="28"/>
    </row>
    <row r="58" spans="1:11" ht="15.6" x14ac:dyDescent="0.3">
      <c r="A58" s="75" t="s">
        <v>28</v>
      </c>
      <c r="B58" s="75"/>
      <c r="C58" s="75"/>
      <c r="D58" s="75"/>
      <c r="E58" s="75"/>
      <c r="F58" s="26">
        <f>F24+F56-F55</f>
        <v>26482.202179814311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3 а</vt:lpstr>
      <vt:lpstr>'Ардатовская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2018-03-28T12:19:44Z</cp:lastPrinted>
  <dcterms:created xsi:type="dcterms:W3CDTF">2013-05-24T09:13:10Z</dcterms:created>
  <dcterms:modified xsi:type="dcterms:W3CDTF">2018-03-28T12:19:47Z</dcterms:modified>
</cp:coreProperties>
</file>